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Melat Bank Steel\Final Files\Excel Files\"/>
    </mc:Choice>
  </mc:AlternateContent>
  <xr:revisionPtr revIDLastSave="0" documentId="13_ncr:1_{F9BB4196-6D91-4315-8749-D46E60212115}" xr6:coauthVersionLast="47" xr6:coauthVersionMax="47" xr10:uidLastSave="{00000000-0000-0000-0000-000000000000}"/>
  <bookViews>
    <workbookView xWindow="-108" yWindow="-108" windowWidth="23256" windowHeight="12576" xr2:uid="{8F2CEDCE-5E4E-4EF6-BAD5-CC8776B9603D}"/>
  </bookViews>
  <sheets>
    <sheet name="Story Max Over Avg Dis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I5" i="1" s="1"/>
  <c r="H6" i="1"/>
  <c r="I6" i="1" s="1"/>
  <c r="H7" i="1"/>
  <c r="I7" i="1" s="1"/>
  <c r="H8" i="1"/>
  <c r="I8" i="1" s="1"/>
  <c r="H9" i="1"/>
  <c r="I9" i="1" s="1"/>
  <c r="H10" i="1"/>
  <c r="I10" i="1" s="1"/>
  <c r="K10" i="1" s="1"/>
  <c r="H11" i="1"/>
  <c r="I11" i="1" s="1"/>
  <c r="H12" i="1"/>
  <c r="I12" i="1" s="1"/>
  <c r="H13" i="1"/>
  <c r="I13" i="1" s="1"/>
  <c r="H14" i="1"/>
  <c r="I14" i="1" s="1"/>
  <c r="H15" i="1"/>
  <c r="I15" i="1" s="1"/>
  <c r="H4" i="1"/>
  <c r="I4" i="1" s="1"/>
</calcChain>
</file>

<file path=xl/sharedStrings.xml><?xml version="1.0" encoding="utf-8"?>
<sst xmlns="http://schemas.openxmlformats.org/spreadsheetml/2006/main" count="69" uniqueCount="24">
  <si>
    <t>TABLE:  Story Max Over Avg Displacements</t>
  </si>
  <si>
    <t>Story</t>
  </si>
  <si>
    <t>Output Case</t>
  </si>
  <si>
    <t>Step Number</t>
  </si>
  <si>
    <t>Direction</t>
  </si>
  <si>
    <t>Maximum</t>
  </si>
  <si>
    <t>Average</t>
  </si>
  <si>
    <t>Ratio</t>
  </si>
  <si>
    <t/>
  </si>
  <si>
    <t>cm</t>
  </si>
  <si>
    <t>PENT</t>
  </si>
  <si>
    <t>EXAll</t>
  </si>
  <si>
    <t>X</t>
  </si>
  <si>
    <t>ROOF</t>
  </si>
  <si>
    <t>St+2</t>
  </si>
  <si>
    <t>St+1</t>
  </si>
  <si>
    <t>Aj</t>
  </si>
  <si>
    <t>0.05*Aj</t>
  </si>
  <si>
    <t>Y Length</t>
  </si>
  <si>
    <t>X Ecc</t>
  </si>
  <si>
    <t>N.N</t>
  </si>
  <si>
    <t>N</t>
  </si>
  <si>
    <t>Status</t>
  </si>
  <si>
    <t>Caculation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</si>
</sst>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indent="1"/>
    </xf>
    <xf numFmtId="49" fontId="1" fillId="2" borderId="1" xfId="0" applyNumberFormat="1" applyFont="1" applyFill="1" applyBorder="1" applyAlignment="1">
      <alignment horizontal="left" vertical="center" indent="1"/>
    </xf>
    <xf numFmtId="49" fontId="0" fillId="2" borderId="1" xfId="0" applyNumberFormat="1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FF051-53D6-4BF7-84D8-DCB5903150AD}">
  <dimension ref="A1:L15"/>
  <sheetViews>
    <sheetView tabSelected="1" workbookViewId="0">
      <selection sqref="A1:L15"/>
    </sheetView>
  </sheetViews>
  <sheetFormatPr defaultRowHeight="14.4" x14ac:dyDescent="0.3"/>
  <cols>
    <col min="1" max="1" width="9.21875" style="2" customWidth="1"/>
    <col min="2" max="2" width="11.33203125" style="2" bestFit="1" customWidth="1"/>
    <col min="3" max="3" width="12.109375" style="1" bestFit="1" customWidth="1"/>
    <col min="4" max="4" width="9.21875" style="2" customWidth="1"/>
    <col min="5" max="5" width="9.5546875" style="1" bestFit="1" customWidth="1"/>
    <col min="6" max="7" width="9.21875" style="1" customWidth="1"/>
    <col min="8" max="11" width="8.88671875" style="1"/>
    <col min="12" max="12" width="8.88671875" style="1" customWidth="1"/>
    <col min="13" max="16384" width="8.88671875" style="1"/>
  </cols>
  <sheetData>
    <row r="1" spans="1:12" s="3" customFormat="1" x14ac:dyDescent="0.3">
      <c r="A1" s="4" t="s">
        <v>0</v>
      </c>
      <c r="B1" s="5"/>
      <c r="C1" s="6"/>
      <c r="D1" s="5"/>
      <c r="E1" s="6"/>
      <c r="F1" s="6"/>
      <c r="G1" s="6"/>
      <c r="H1" s="15" t="s">
        <v>23</v>
      </c>
      <c r="I1" s="16"/>
      <c r="J1" s="16"/>
      <c r="K1" s="16"/>
      <c r="L1" s="17"/>
    </row>
    <row r="2" spans="1:12" x14ac:dyDescent="0.3">
      <c r="A2" s="7" t="s">
        <v>1</v>
      </c>
      <c r="B2" s="7" t="s">
        <v>2</v>
      </c>
      <c r="C2" s="8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14" t="s">
        <v>16</v>
      </c>
      <c r="I2" s="14" t="s">
        <v>17</v>
      </c>
      <c r="J2" s="14" t="s">
        <v>18</v>
      </c>
      <c r="K2" s="14" t="s">
        <v>19</v>
      </c>
      <c r="L2" s="14" t="s">
        <v>22</v>
      </c>
    </row>
    <row r="3" spans="1:12" x14ac:dyDescent="0.3">
      <c r="A3" s="10" t="s">
        <v>8</v>
      </c>
      <c r="B3" s="10" t="s">
        <v>8</v>
      </c>
      <c r="C3" s="11"/>
      <c r="D3" s="10" t="s">
        <v>8</v>
      </c>
      <c r="E3" s="11" t="s">
        <v>9</v>
      </c>
      <c r="F3" s="11" t="s">
        <v>9</v>
      </c>
      <c r="G3" s="11"/>
      <c r="H3" s="11"/>
      <c r="I3" s="11"/>
      <c r="J3" s="11" t="s">
        <v>9</v>
      </c>
      <c r="K3" s="11" t="s">
        <v>9</v>
      </c>
      <c r="L3" s="11"/>
    </row>
    <row r="4" spans="1:12" x14ac:dyDescent="0.3">
      <c r="A4" s="12" t="s">
        <v>10</v>
      </c>
      <c r="B4" s="12" t="s">
        <v>11</v>
      </c>
      <c r="C4" s="9">
        <v>1</v>
      </c>
      <c r="D4" s="12" t="s">
        <v>12</v>
      </c>
      <c r="E4" s="9">
        <v>3.4986000000000002</v>
      </c>
      <c r="F4" s="9">
        <v>3.4977999999999998</v>
      </c>
      <c r="G4" s="9">
        <v>1</v>
      </c>
      <c r="H4" s="9">
        <f>(E4/(1.2*F4))^2</f>
        <v>0.69476214076073095</v>
      </c>
      <c r="I4" s="9">
        <f>H4*0.05</f>
        <v>3.473810703803655E-2</v>
      </c>
      <c r="J4" s="9">
        <v>1780</v>
      </c>
      <c r="K4" s="9">
        <v>0</v>
      </c>
      <c r="L4" s="9" t="s">
        <v>20</v>
      </c>
    </row>
    <row r="5" spans="1:12" x14ac:dyDescent="0.3">
      <c r="A5" s="12" t="s">
        <v>13</v>
      </c>
      <c r="B5" s="12" t="s">
        <v>11</v>
      </c>
      <c r="C5" s="9">
        <v>1</v>
      </c>
      <c r="D5" s="12" t="s">
        <v>12</v>
      </c>
      <c r="E5" s="9">
        <v>3.4117999999999999</v>
      </c>
      <c r="F5" s="9">
        <v>3.2827999999999999</v>
      </c>
      <c r="G5" s="9">
        <v>1.0389999999999999</v>
      </c>
      <c r="H5" s="9">
        <f t="shared" ref="H5:H15" si="0">(E5/(1.2*F5))^2</f>
        <v>0.75009416679529306</v>
      </c>
      <c r="I5" s="9">
        <f t="shared" ref="I5:I15" si="1">H5*0.05</f>
        <v>3.7504708339764659E-2</v>
      </c>
      <c r="J5" s="9">
        <v>1780</v>
      </c>
      <c r="K5" s="9">
        <v>0</v>
      </c>
      <c r="L5" s="9" t="s">
        <v>20</v>
      </c>
    </row>
    <row r="6" spans="1:12" x14ac:dyDescent="0.3">
      <c r="A6" s="12" t="s">
        <v>14</v>
      </c>
      <c r="B6" s="12" t="s">
        <v>11</v>
      </c>
      <c r="C6" s="9">
        <v>1</v>
      </c>
      <c r="D6" s="12" t="s">
        <v>12</v>
      </c>
      <c r="E6" s="9">
        <v>1.9474</v>
      </c>
      <c r="F6" s="9">
        <v>1.7543</v>
      </c>
      <c r="G6" s="9">
        <v>1.1100000000000001</v>
      </c>
      <c r="H6" s="9">
        <f t="shared" si="0"/>
        <v>0.85573661035819171</v>
      </c>
      <c r="I6" s="9">
        <f t="shared" si="1"/>
        <v>4.2786830517909588E-2</v>
      </c>
      <c r="J6" s="9">
        <v>1780</v>
      </c>
      <c r="K6" s="9">
        <v>0</v>
      </c>
      <c r="L6" s="9" t="s">
        <v>20</v>
      </c>
    </row>
    <row r="7" spans="1:12" x14ac:dyDescent="0.3">
      <c r="A7" s="12" t="s">
        <v>15</v>
      </c>
      <c r="B7" s="12" t="s">
        <v>11</v>
      </c>
      <c r="C7" s="9">
        <v>1</v>
      </c>
      <c r="D7" s="12" t="s">
        <v>12</v>
      </c>
      <c r="E7" s="9">
        <v>1.9E-2</v>
      </c>
      <c r="F7" s="9">
        <v>1.6299999999999999E-2</v>
      </c>
      <c r="G7" s="9">
        <v>1.169</v>
      </c>
      <c r="H7" s="9">
        <f t="shared" si="0"/>
        <v>0.94355995500186118</v>
      </c>
      <c r="I7" s="9">
        <f t="shared" si="1"/>
        <v>4.7177997750093063E-2</v>
      </c>
      <c r="J7" s="9">
        <v>1780</v>
      </c>
      <c r="K7" s="9">
        <v>0</v>
      </c>
      <c r="L7" s="9" t="s">
        <v>20</v>
      </c>
    </row>
    <row r="8" spans="1:12" x14ac:dyDescent="0.3">
      <c r="A8" s="12" t="s">
        <v>10</v>
      </c>
      <c r="B8" s="12" t="s">
        <v>11</v>
      </c>
      <c r="C8" s="9">
        <v>2</v>
      </c>
      <c r="D8" s="12" t="s">
        <v>12</v>
      </c>
      <c r="E8" s="9">
        <v>3.9297</v>
      </c>
      <c r="F8" s="9">
        <v>3.8974000000000002</v>
      </c>
      <c r="G8" s="9">
        <v>1.008</v>
      </c>
      <c r="H8" s="9">
        <f t="shared" si="0"/>
        <v>0.70600266429677383</v>
      </c>
      <c r="I8" s="9">
        <f t="shared" si="1"/>
        <v>3.5300133214838693E-2</v>
      </c>
      <c r="J8" s="9">
        <v>1780</v>
      </c>
      <c r="K8" s="9">
        <v>0</v>
      </c>
      <c r="L8" s="9" t="s">
        <v>20</v>
      </c>
    </row>
    <row r="9" spans="1:12" x14ac:dyDescent="0.3">
      <c r="A9" s="12" t="s">
        <v>13</v>
      </c>
      <c r="B9" s="12" t="s">
        <v>11</v>
      </c>
      <c r="C9" s="9">
        <v>2</v>
      </c>
      <c r="D9" s="12" t="s">
        <v>12</v>
      </c>
      <c r="E9" s="9">
        <v>3.5301999999999998</v>
      </c>
      <c r="F9" s="9">
        <v>3.2780999999999998</v>
      </c>
      <c r="G9" s="9">
        <v>1.077</v>
      </c>
      <c r="H9" s="9">
        <f t="shared" si="0"/>
        <v>0.80536311157541585</v>
      </c>
      <c r="I9" s="9">
        <f t="shared" si="1"/>
        <v>4.0268155578770795E-2</v>
      </c>
      <c r="J9" s="9">
        <v>1780</v>
      </c>
      <c r="K9" s="9">
        <v>0</v>
      </c>
      <c r="L9" s="9" t="s">
        <v>20</v>
      </c>
    </row>
    <row r="10" spans="1:12" x14ac:dyDescent="0.3">
      <c r="A10" s="12" t="s">
        <v>14</v>
      </c>
      <c r="B10" s="12" t="s">
        <v>11</v>
      </c>
      <c r="C10" s="9">
        <v>2</v>
      </c>
      <c r="D10" s="12" t="s">
        <v>12</v>
      </c>
      <c r="E10" s="9">
        <v>2.1545000000000001</v>
      </c>
      <c r="F10" s="9">
        <v>1.7746</v>
      </c>
      <c r="G10" s="9">
        <v>1.214</v>
      </c>
      <c r="H10" s="13">
        <f t="shared" si="0"/>
        <v>1.0235982869228009</v>
      </c>
      <c r="I10" s="13">
        <f t="shared" si="1"/>
        <v>5.1179914346140047E-2</v>
      </c>
      <c r="J10" s="13">
        <v>1780</v>
      </c>
      <c r="K10" s="13">
        <f>I10*J10</f>
        <v>91.100247536129288</v>
      </c>
      <c r="L10" s="13" t="s">
        <v>21</v>
      </c>
    </row>
    <row r="11" spans="1:12" x14ac:dyDescent="0.3">
      <c r="A11" s="12" t="s">
        <v>15</v>
      </c>
      <c r="B11" s="12" t="s">
        <v>11</v>
      </c>
      <c r="C11" s="9">
        <v>2</v>
      </c>
      <c r="D11" s="12" t="s">
        <v>12</v>
      </c>
      <c r="E11" s="9">
        <v>1.7999999999999999E-2</v>
      </c>
      <c r="F11" s="9">
        <v>1.6E-2</v>
      </c>
      <c r="G11" s="9">
        <v>1.123</v>
      </c>
      <c r="H11" s="9">
        <f t="shared" si="0"/>
        <v>0.87890625</v>
      </c>
      <c r="I11" s="9">
        <f t="shared" si="1"/>
        <v>4.39453125E-2</v>
      </c>
      <c r="J11" s="9">
        <v>1780</v>
      </c>
      <c r="K11" s="9">
        <v>0</v>
      </c>
      <c r="L11" s="9" t="s">
        <v>20</v>
      </c>
    </row>
    <row r="12" spans="1:12" x14ac:dyDescent="0.3">
      <c r="A12" s="12" t="s">
        <v>10</v>
      </c>
      <c r="B12" s="12" t="s">
        <v>11</v>
      </c>
      <c r="C12" s="9">
        <v>3</v>
      </c>
      <c r="D12" s="12" t="s">
        <v>12</v>
      </c>
      <c r="E12" s="9">
        <v>3.1320000000000001</v>
      </c>
      <c r="F12" s="9">
        <v>3.0981999999999998</v>
      </c>
      <c r="G12" s="9">
        <v>1.0109999999999999</v>
      </c>
      <c r="H12" s="9">
        <f t="shared" si="0"/>
        <v>0.70967926339424225</v>
      </c>
      <c r="I12" s="9">
        <f t="shared" si="1"/>
        <v>3.5483963169712113E-2</v>
      </c>
      <c r="J12" s="9">
        <v>1780</v>
      </c>
      <c r="K12" s="9">
        <v>0</v>
      </c>
      <c r="L12" s="9" t="s">
        <v>20</v>
      </c>
    </row>
    <row r="13" spans="1:12" x14ac:dyDescent="0.3">
      <c r="A13" s="12" t="s">
        <v>13</v>
      </c>
      <c r="B13" s="12" t="s">
        <v>11</v>
      </c>
      <c r="C13" s="9">
        <v>3</v>
      </c>
      <c r="D13" s="12" t="s">
        <v>12</v>
      </c>
      <c r="E13" s="9">
        <v>3.7978000000000001</v>
      </c>
      <c r="F13" s="9">
        <v>3.2875000000000001</v>
      </c>
      <c r="G13" s="9">
        <v>1.155</v>
      </c>
      <c r="H13" s="9">
        <f t="shared" si="0"/>
        <v>0.92676615503734017</v>
      </c>
      <c r="I13" s="9">
        <f t="shared" si="1"/>
        <v>4.6338307751867008E-2</v>
      </c>
      <c r="J13" s="9">
        <v>1780</v>
      </c>
      <c r="K13" s="9">
        <v>0</v>
      </c>
      <c r="L13" s="9" t="s">
        <v>20</v>
      </c>
    </row>
    <row r="14" spans="1:12" x14ac:dyDescent="0.3">
      <c r="A14" s="12" t="s">
        <v>14</v>
      </c>
      <c r="B14" s="12" t="s">
        <v>11</v>
      </c>
      <c r="C14" s="9">
        <v>3</v>
      </c>
      <c r="D14" s="12" t="s">
        <v>12</v>
      </c>
      <c r="E14" s="9">
        <v>1.7403</v>
      </c>
      <c r="F14" s="9">
        <v>1.7341</v>
      </c>
      <c r="G14" s="9">
        <v>1.004</v>
      </c>
      <c r="H14" s="9">
        <f t="shared" si="0"/>
        <v>0.69941907390256475</v>
      </c>
      <c r="I14" s="9">
        <f t="shared" si="1"/>
        <v>3.4970953695128239E-2</v>
      </c>
      <c r="J14" s="9">
        <v>1780</v>
      </c>
      <c r="K14" s="9">
        <v>0</v>
      </c>
      <c r="L14" s="9" t="s">
        <v>20</v>
      </c>
    </row>
    <row r="15" spans="1:12" x14ac:dyDescent="0.3">
      <c r="A15" s="12" t="s">
        <v>15</v>
      </c>
      <c r="B15" s="12" t="s">
        <v>11</v>
      </c>
      <c r="C15" s="9">
        <v>3</v>
      </c>
      <c r="D15" s="12" t="s">
        <v>12</v>
      </c>
      <c r="E15" s="9">
        <v>2.01E-2</v>
      </c>
      <c r="F15" s="9">
        <v>1.6500000000000001E-2</v>
      </c>
      <c r="G15" s="9">
        <v>1.1990000000000001</v>
      </c>
      <c r="H15" s="9">
        <f t="shared" si="0"/>
        <v>1.0305325987144169</v>
      </c>
      <c r="I15" s="9">
        <f t="shared" si="1"/>
        <v>5.1526629935720852E-2</v>
      </c>
      <c r="J15" s="9">
        <v>1780</v>
      </c>
      <c r="K15" s="9">
        <v>0</v>
      </c>
      <c r="L15" s="9" t="s">
        <v>20</v>
      </c>
    </row>
  </sheetData>
  <mergeCells count="1">
    <mergeCell ref="H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Story Max Over Avg Disp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2026-05-11T17:03:31Z</dcterms:created>
  <dcterms:modified xsi:type="dcterms:W3CDTF">2026-05-14T06:52:13Z</dcterms:modified>
</cp:coreProperties>
</file>